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nbrsk\OneDrive - GPC\Desktop\PIRKIMAI\(2026-KKJ-85) Elektros variklių remonto paslaugos\"/>
    </mc:Choice>
  </mc:AlternateContent>
  <xr:revisionPtr revIDLastSave="0" documentId="13_ncr:1_{4C59BAAC-4081-4AE0-A4C7-F012AE512522}" xr6:coauthVersionLast="47" xr6:coauthVersionMax="47" xr10:uidLastSave="{00000000-0000-0000-0000-000000000000}"/>
  <bookViews>
    <workbookView xWindow="-120" yWindow="-120" windowWidth="29040" windowHeight="15720" activeTab="2" xr2:uid="{B252ED48-9BB2-42E0-A39E-503DDC165E22}"/>
  </bookViews>
  <sheets>
    <sheet name="Fiksuoti įkainiai Nr. 1" sheetId="7" r:id="rId1"/>
    <sheet name="Fiksuoti įkainiai Nr. 2" sheetId="4" r:id="rId2"/>
    <sheet name="Pasiūlymo kain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 s="1"/>
  <c r="H7" i="7"/>
  <c r="F9" i="4"/>
  <c r="F10" i="4" l="1"/>
  <c r="B7" i="2" s="1"/>
</calcChain>
</file>

<file path=xl/sharedStrings.xml><?xml version="1.0" encoding="utf-8"?>
<sst xmlns="http://schemas.openxmlformats.org/spreadsheetml/2006/main" count="54" uniqueCount="40">
  <si>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</si>
  <si>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</si>
  <si>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</si>
  <si>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</si>
  <si>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</si>
  <si>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</si>
  <si>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</si>
  <si>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</si>
  <si>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</si>
  <si>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</si>
  <si>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</si>
  <si>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</si>
  <si>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</si>
  <si>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</si>
  <si>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</si>
  <si>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</si>
  <si>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1.</t>
  </si>
  <si>
    <t>2.</t>
  </si>
  <si>
    <t>[1] Kai pagal galiojančius teisės aktus tiekėjui nereikia mokėti PVM, tada eilutė "PVM" nepildoma arba joje įrašoma „ne PVM mokėtojas“, arba „netaikoma“.</t>
  </si>
  <si>
    <t>Preliminarus kiekis Sutarties galiojimo laikotarpiu (vnt.)</t>
  </si>
  <si>
    <t>3000 aps/min</t>
  </si>
  <si>
    <t>1500 aps/min</t>
  </si>
  <si>
    <t>1000 aps/min</t>
  </si>
  <si>
    <t>750 aps/min</t>
  </si>
  <si>
    <t>H=C:G</t>
  </si>
  <si>
    <t>Mato vnt.</t>
  </si>
  <si>
    <t>Val.</t>
  </si>
  <si>
    <t>Vnt.</t>
  </si>
  <si>
    <t xml:space="preserve">Elektros variklių remonto paslaugos </t>
  </si>
  <si>
    <t>F=C*E</t>
  </si>
  <si>
    <t>Pasiūlymo priedas Nr. 2</t>
  </si>
  <si>
    <t>El. variklių su trumpai jungtu rotoriumi pervyniojimas (Galia, kW)</t>
  </si>
  <si>
    <t>Bendra kaina EUR be PVM</t>
  </si>
  <si>
    <t>3.</t>
  </si>
  <si>
    <t>4.</t>
  </si>
  <si>
    <r>
      <rPr>
        <b/>
        <sz val="10"/>
        <color theme="1"/>
        <rFont val="Arial"/>
        <family val="2"/>
        <charset val="186"/>
      </rPr>
      <t xml:space="preserve"> Elektros variklio ir mechaninės dalies vibracijų matavimas</t>
    </r>
    <r>
      <rPr>
        <sz val="10"/>
        <color theme="1"/>
        <rFont val="Arial"/>
        <family val="2"/>
        <charset val="186"/>
      </rPr>
      <t xml:space="preserve">  (valandinis įkainis)</t>
    </r>
  </si>
  <si>
    <r>
      <rPr>
        <b/>
        <sz val="10"/>
        <color theme="1"/>
        <rFont val="Arial"/>
        <family val="2"/>
        <charset val="186"/>
      </rPr>
      <t xml:space="preserve"> Elektros variklio balansavimas  </t>
    </r>
    <r>
      <rPr>
        <sz val="10"/>
        <color theme="1"/>
        <rFont val="Arial"/>
        <family val="2"/>
        <charset val="186"/>
      </rPr>
      <t>(valandinis įkainis)</t>
    </r>
  </si>
  <si>
    <r>
      <rPr>
        <b/>
        <sz val="10"/>
        <color theme="1"/>
        <rFont val="Arial"/>
        <family val="2"/>
        <charset val="186"/>
      </rPr>
      <t>Elektros variklio džiovinimas kameroje</t>
    </r>
    <r>
      <rPr>
        <sz val="10"/>
        <color theme="1"/>
        <rFont val="Arial"/>
        <family val="2"/>
        <charset val="186"/>
      </rPr>
      <t xml:space="preserve">  (vieneto įkainis)</t>
    </r>
  </si>
  <si>
    <r>
      <rPr>
        <b/>
        <sz val="10"/>
        <color theme="1"/>
        <rFont val="Arial"/>
        <family val="2"/>
        <charset val="186"/>
      </rPr>
      <t xml:space="preserve"> Mechaninis remontas</t>
    </r>
    <r>
      <rPr>
        <sz val="10"/>
        <color theme="1"/>
        <rFont val="Arial"/>
        <family val="2"/>
        <charset val="186"/>
      </rPr>
      <t xml:space="preserve"> (valandinis įkainis)</t>
    </r>
  </si>
  <si>
    <t>Preliminarus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</si>
</sst>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Arial"/>
      <charset val="186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A0ABC-BAEE-406D-810A-6637C7D5FB4C}">
  <dimension ref="A1:H42"/>
  <sheetViews>
    <sheetView topLeftCell="A36" workbookViewId="0">
      <selection activeCell="D41" sqref="D41"/>
    </sheetView>
  </sheetViews>
  <sheetFormatPr defaultColWidth="8.85546875" defaultRowHeight="12.75" x14ac:dyDescent="0.2"/>
  <cols>
    <col min="1" max="1" width="4.85546875" style="1" customWidth="1"/>
    <col min="2" max="2" width="13.42578125" style="1" customWidth="1"/>
    <col min="3" max="3" width="18.140625" style="1" customWidth="1"/>
    <col min="4" max="4" width="12.42578125" style="1" customWidth="1"/>
    <col min="5" max="5" width="14.7109375" style="1" customWidth="1"/>
    <col min="6" max="6" width="13.5703125" style="1" customWidth="1"/>
    <col min="7" max="7" width="12.28515625" style="1" customWidth="1"/>
    <col min="8" max="8" width="17.7109375" style="1" customWidth="1"/>
    <col min="9" max="16384" width="8.85546875" style="1"/>
  </cols>
  <sheetData>
    <row r="1" spans="1:8" x14ac:dyDescent="0.2">
      <c r="A1" s="17"/>
      <c r="G1" s="53" t="s">
        <v>30</v>
      </c>
      <c r="H1" s="53"/>
    </row>
    <row r="2" spans="1:8" x14ac:dyDescent="0.2">
      <c r="A2" s="54" t="s">
        <v>0</v>
      </c>
      <c r="B2" s="54"/>
      <c r="C2" s="54"/>
      <c r="D2" s="54"/>
      <c r="E2" s="54"/>
      <c r="F2" s="54"/>
      <c r="G2" s="54"/>
      <c r="H2" s="54"/>
    </row>
    <row r="3" spans="1:8" ht="16.899999999999999" customHeight="1" thickBot="1" x14ac:dyDescent="0.25"/>
    <row r="4" spans="1:8" s="5" customFormat="1" ht="77.25" thickBot="1" x14ac:dyDescent="0.25">
      <c r="A4" s="22" t="s">
        <v>5</v>
      </c>
      <c r="B4" s="26" t="s">
        <v>31</v>
      </c>
      <c r="C4" s="27" t="s">
        <v>19</v>
      </c>
      <c r="D4" s="24" t="s">
        <v>20</v>
      </c>
      <c r="E4" s="24" t="s">
        <v>21</v>
      </c>
      <c r="F4" s="24" t="s">
        <v>22</v>
      </c>
      <c r="G4" s="24" t="s">
        <v>23</v>
      </c>
      <c r="H4" s="27" t="s">
        <v>8</v>
      </c>
    </row>
    <row r="5" spans="1:8" ht="13.5" thickBot="1" x14ac:dyDescent="0.25">
      <c r="A5" s="22" t="s">
        <v>9</v>
      </c>
      <c r="B5" s="23" t="s">
        <v>10</v>
      </c>
      <c r="C5" s="23" t="s">
        <v>11</v>
      </c>
      <c r="D5" s="23" t="s">
        <v>12</v>
      </c>
      <c r="E5" s="23" t="s">
        <v>13</v>
      </c>
      <c r="F5" s="23" t="s">
        <v>14</v>
      </c>
      <c r="G5" s="25" t="s">
        <v>15</v>
      </c>
      <c r="H5" s="29" t="s">
        <v>24</v>
      </c>
    </row>
    <row r="6" spans="1:8" ht="13.5" thickBot="1" x14ac:dyDescent="0.25">
      <c r="A6" s="30"/>
      <c r="B6" s="32"/>
      <c r="C6" s="31"/>
      <c r="D6" s="50" t="s">
        <v>7</v>
      </c>
      <c r="E6" s="51"/>
      <c r="F6" s="51"/>
      <c r="G6" s="52"/>
      <c r="H6" s="28"/>
    </row>
    <row r="7" spans="1:8" x14ac:dyDescent="0.2">
      <c r="A7" s="39">
        <v>1</v>
      </c>
      <c r="B7" s="36">
        <v>0.06</v>
      </c>
      <c r="C7" s="33">
        <v>1</v>
      </c>
      <c r="D7" s="44">
        <v>0</v>
      </c>
      <c r="E7" s="44">
        <v>0</v>
      </c>
      <c r="F7" s="44">
        <v>0</v>
      </c>
      <c r="G7" s="44">
        <v>0</v>
      </c>
      <c r="H7" s="46">
        <f>D7+E7+F7+G7</f>
        <v>0</v>
      </c>
    </row>
    <row r="8" spans="1:8" x14ac:dyDescent="0.2">
      <c r="A8" s="40">
        <v>2</v>
      </c>
      <c r="B8" s="37">
        <v>0.12</v>
      </c>
      <c r="C8" s="34">
        <v>1</v>
      </c>
      <c r="D8" s="44">
        <v>0</v>
      </c>
      <c r="E8" s="44">
        <v>0</v>
      </c>
      <c r="F8" s="44">
        <v>0</v>
      </c>
      <c r="G8" s="44">
        <v>0</v>
      </c>
      <c r="H8" s="46">
        <f t="shared" ref="H8:H41" si="0">D8+E8+F8+G8</f>
        <v>0</v>
      </c>
    </row>
    <row r="9" spans="1:8" x14ac:dyDescent="0.2">
      <c r="A9" s="40">
        <v>3</v>
      </c>
      <c r="B9" s="37">
        <v>0.37</v>
      </c>
      <c r="C9" s="34">
        <v>1</v>
      </c>
      <c r="D9" s="44">
        <v>0</v>
      </c>
      <c r="E9" s="44">
        <v>0</v>
      </c>
      <c r="F9" s="44">
        <v>0</v>
      </c>
      <c r="G9" s="44">
        <v>0</v>
      </c>
      <c r="H9" s="46">
        <f t="shared" si="0"/>
        <v>0</v>
      </c>
    </row>
    <row r="10" spans="1:8" x14ac:dyDescent="0.2">
      <c r="A10" s="40">
        <v>4</v>
      </c>
      <c r="B10" s="37">
        <v>0.55000000000000004</v>
      </c>
      <c r="C10" s="34">
        <v>1</v>
      </c>
      <c r="D10" s="44">
        <v>0</v>
      </c>
      <c r="E10" s="44">
        <v>0</v>
      </c>
      <c r="F10" s="44">
        <v>0</v>
      </c>
      <c r="G10" s="44">
        <v>0</v>
      </c>
      <c r="H10" s="46">
        <f t="shared" si="0"/>
        <v>0</v>
      </c>
    </row>
    <row r="11" spans="1:8" x14ac:dyDescent="0.2">
      <c r="A11" s="40">
        <v>5</v>
      </c>
      <c r="B11" s="37">
        <v>0.6</v>
      </c>
      <c r="C11" s="34">
        <v>1</v>
      </c>
      <c r="D11" s="44">
        <v>0</v>
      </c>
      <c r="E11" s="44">
        <v>0</v>
      </c>
      <c r="F11" s="44">
        <v>0</v>
      </c>
      <c r="G11" s="44">
        <v>0</v>
      </c>
      <c r="H11" s="46">
        <f t="shared" si="0"/>
        <v>0</v>
      </c>
    </row>
    <row r="12" spans="1:8" x14ac:dyDescent="0.2">
      <c r="A12" s="40">
        <v>6</v>
      </c>
      <c r="B12" s="37">
        <v>0.75</v>
      </c>
      <c r="C12" s="34">
        <v>1</v>
      </c>
      <c r="D12" s="44">
        <v>0</v>
      </c>
      <c r="E12" s="44">
        <v>0</v>
      </c>
      <c r="F12" s="44">
        <v>0</v>
      </c>
      <c r="G12" s="44">
        <v>0</v>
      </c>
      <c r="H12" s="46">
        <f t="shared" si="0"/>
        <v>0</v>
      </c>
    </row>
    <row r="13" spans="1:8" x14ac:dyDescent="0.2">
      <c r="A13" s="40">
        <v>7</v>
      </c>
      <c r="B13" s="37">
        <v>0.79</v>
      </c>
      <c r="C13" s="34">
        <v>1</v>
      </c>
      <c r="D13" s="44">
        <v>0</v>
      </c>
      <c r="E13" s="44">
        <v>0</v>
      </c>
      <c r="F13" s="44">
        <v>0</v>
      </c>
      <c r="G13" s="44">
        <v>0</v>
      </c>
      <c r="H13" s="46">
        <f t="shared" si="0"/>
        <v>0</v>
      </c>
    </row>
    <row r="14" spans="1:8" x14ac:dyDescent="0.2">
      <c r="A14" s="40">
        <v>8</v>
      </c>
      <c r="B14" s="37">
        <v>1.1000000000000001</v>
      </c>
      <c r="C14" s="34">
        <v>1</v>
      </c>
      <c r="D14" s="44">
        <v>0</v>
      </c>
      <c r="E14" s="44">
        <v>0</v>
      </c>
      <c r="F14" s="44">
        <v>0</v>
      </c>
      <c r="G14" s="44">
        <v>0</v>
      </c>
      <c r="H14" s="46">
        <f t="shared" si="0"/>
        <v>0</v>
      </c>
    </row>
    <row r="15" spans="1:8" x14ac:dyDescent="0.2">
      <c r="A15" s="40">
        <v>9</v>
      </c>
      <c r="B15" s="37">
        <v>1.3</v>
      </c>
      <c r="C15" s="34">
        <v>1</v>
      </c>
      <c r="D15" s="44">
        <v>0</v>
      </c>
      <c r="E15" s="44">
        <v>0</v>
      </c>
      <c r="F15" s="44">
        <v>0</v>
      </c>
      <c r="G15" s="44">
        <v>0</v>
      </c>
      <c r="H15" s="46">
        <f t="shared" si="0"/>
        <v>0</v>
      </c>
    </row>
    <row r="16" spans="1:8" x14ac:dyDescent="0.2">
      <c r="A16" s="40">
        <v>10</v>
      </c>
      <c r="B16" s="37">
        <v>1.5</v>
      </c>
      <c r="C16" s="34">
        <v>1</v>
      </c>
      <c r="D16" s="44">
        <v>0</v>
      </c>
      <c r="E16" s="44">
        <v>0</v>
      </c>
      <c r="F16" s="44">
        <v>0</v>
      </c>
      <c r="G16" s="44">
        <v>0</v>
      </c>
      <c r="H16" s="46">
        <f t="shared" si="0"/>
        <v>0</v>
      </c>
    </row>
    <row r="17" spans="1:8" x14ac:dyDescent="0.2">
      <c r="A17" s="40">
        <v>11</v>
      </c>
      <c r="B17" s="37">
        <v>1.8</v>
      </c>
      <c r="C17" s="34">
        <v>1</v>
      </c>
      <c r="D17" s="44">
        <v>0</v>
      </c>
      <c r="E17" s="44">
        <v>0</v>
      </c>
      <c r="F17" s="44">
        <v>0</v>
      </c>
      <c r="G17" s="44">
        <v>0</v>
      </c>
      <c r="H17" s="46">
        <f t="shared" si="0"/>
        <v>0</v>
      </c>
    </row>
    <row r="18" spans="1:8" x14ac:dyDescent="0.2">
      <c r="A18" s="40">
        <v>12</v>
      </c>
      <c r="B18" s="37">
        <v>2.2000000000000002</v>
      </c>
      <c r="C18" s="34">
        <v>1</v>
      </c>
      <c r="D18" s="44">
        <v>0</v>
      </c>
      <c r="E18" s="44">
        <v>0</v>
      </c>
      <c r="F18" s="44">
        <v>0</v>
      </c>
      <c r="G18" s="44">
        <v>0</v>
      </c>
      <c r="H18" s="46">
        <f t="shared" si="0"/>
        <v>0</v>
      </c>
    </row>
    <row r="19" spans="1:8" x14ac:dyDescent="0.2">
      <c r="A19" s="40">
        <v>13</v>
      </c>
      <c r="B19" s="37">
        <v>3</v>
      </c>
      <c r="C19" s="34">
        <v>1</v>
      </c>
      <c r="D19" s="44">
        <v>0</v>
      </c>
      <c r="E19" s="44">
        <v>0</v>
      </c>
      <c r="F19" s="44">
        <v>0</v>
      </c>
      <c r="G19" s="44">
        <v>0</v>
      </c>
      <c r="H19" s="46">
        <f t="shared" si="0"/>
        <v>0</v>
      </c>
    </row>
    <row r="20" spans="1:8" x14ac:dyDescent="0.2">
      <c r="A20" s="40">
        <v>14</v>
      </c>
      <c r="B20" s="37">
        <v>4</v>
      </c>
      <c r="C20" s="34">
        <v>1</v>
      </c>
      <c r="D20" s="44">
        <v>0</v>
      </c>
      <c r="E20" s="44">
        <v>0</v>
      </c>
      <c r="F20" s="44">
        <v>0</v>
      </c>
      <c r="G20" s="44">
        <v>0</v>
      </c>
      <c r="H20" s="46">
        <f t="shared" si="0"/>
        <v>0</v>
      </c>
    </row>
    <row r="21" spans="1:8" x14ac:dyDescent="0.2">
      <c r="A21" s="40">
        <v>15</v>
      </c>
      <c r="B21" s="37">
        <v>5.0999999999999996</v>
      </c>
      <c r="C21" s="34">
        <v>1</v>
      </c>
      <c r="D21" s="44">
        <v>0</v>
      </c>
      <c r="E21" s="44">
        <v>0</v>
      </c>
      <c r="F21" s="44">
        <v>0</v>
      </c>
      <c r="G21" s="44">
        <v>0</v>
      </c>
      <c r="H21" s="46">
        <f t="shared" si="0"/>
        <v>0</v>
      </c>
    </row>
    <row r="22" spans="1:8" x14ac:dyDescent="0.2">
      <c r="A22" s="40">
        <v>16</v>
      </c>
      <c r="B22" s="37">
        <v>5.3</v>
      </c>
      <c r="C22" s="34">
        <v>1</v>
      </c>
      <c r="D22" s="44">
        <v>0</v>
      </c>
      <c r="E22" s="44">
        <v>0</v>
      </c>
      <c r="F22" s="44">
        <v>0</v>
      </c>
      <c r="G22" s="44">
        <v>0</v>
      </c>
      <c r="H22" s="46">
        <f t="shared" si="0"/>
        <v>0</v>
      </c>
    </row>
    <row r="23" spans="1:8" x14ac:dyDescent="0.2">
      <c r="A23" s="40">
        <v>17</v>
      </c>
      <c r="B23" s="37">
        <v>5.5</v>
      </c>
      <c r="C23" s="34">
        <v>1</v>
      </c>
      <c r="D23" s="44">
        <v>0</v>
      </c>
      <c r="E23" s="44">
        <v>0</v>
      </c>
      <c r="F23" s="44">
        <v>0</v>
      </c>
      <c r="G23" s="44">
        <v>0</v>
      </c>
      <c r="H23" s="46">
        <f t="shared" si="0"/>
        <v>0</v>
      </c>
    </row>
    <row r="24" spans="1:8" x14ac:dyDescent="0.2">
      <c r="A24" s="40">
        <v>18</v>
      </c>
      <c r="B24" s="37">
        <v>7.5</v>
      </c>
      <c r="C24" s="34">
        <v>1</v>
      </c>
      <c r="D24" s="44">
        <v>0</v>
      </c>
      <c r="E24" s="44">
        <v>0</v>
      </c>
      <c r="F24" s="44">
        <v>0</v>
      </c>
      <c r="G24" s="44">
        <v>0</v>
      </c>
      <c r="H24" s="46">
        <f t="shared" si="0"/>
        <v>0</v>
      </c>
    </row>
    <row r="25" spans="1:8" x14ac:dyDescent="0.2">
      <c r="A25" s="40">
        <v>19</v>
      </c>
      <c r="B25" s="37">
        <v>9.1999999999999993</v>
      </c>
      <c r="C25" s="34">
        <v>1</v>
      </c>
      <c r="D25" s="44">
        <v>0</v>
      </c>
      <c r="E25" s="44">
        <v>0</v>
      </c>
      <c r="F25" s="44">
        <v>0</v>
      </c>
      <c r="G25" s="44">
        <v>0</v>
      </c>
      <c r="H25" s="46">
        <f t="shared" si="0"/>
        <v>0</v>
      </c>
    </row>
    <row r="26" spans="1:8" x14ac:dyDescent="0.2">
      <c r="A26" s="40">
        <v>20</v>
      </c>
      <c r="B26" s="37">
        <v>11</v>
      </c>
      <c r="C26" s="34">
        <v>1</v>
      </c>
      <c r="D26" s="44">
        <v>0</v>
      </c>
      <c r="E26" s="44">
        <v>0</v>
      </c>
      <c r="F26" s="44">
        <v>0</v>
      </c>
      <c r="G26" s="44">
        <v>0</v>
      </c>
      <c r="H26" s="46">
        <f t="shared" si="0"/>
        <v>0</v>
      </c>
    </row>
    <row r="27" spans="1:8" x14ac:dyDescent="0.2">
      <c r="A27" s="40">
        <v>21</v>
      </c>
      <c r="B27" s="37">
        <v>15</v>
      </c>
      <c r="C27" s="34">
        <v>1</v>
      </c>
      <c r="D27" s="44">
        <v>0</v>
      </c>
      <c r="E27" s="44">
        <v>0</v>
      </c>
      <c r="F27" s="44">
        <v>0</v>
      </c>
      <c r="G27" s="44">
        <v>0</v>
      </c>
      <c r="H27" s="46">
        <f t="shared" si="0"/>
        <v>0</v>
      </c>
    </row>
    <row r="28" spans="1:8" x14ac:dyDescent="0.2">
      <c r="A28" s="40">
        <v>22</v>
      </c>
      <c r="B28" s="37">
        <v>18.5</v>
      </c>
      <c r="C28" s="34">
        <v>1</v>
      </c>
      <c r="D28" s="44">
        <v>0</v>
      </c>
      <c r="E28" s="44">
        <v>0</v>
      </c>
      <c r="F28" s="44">
        <v>0</v>
      </c>
      <c r="G28" s="44">
        <v>0</v>
      </c>
      <c r="H28" s="46">
        <f t="shared" si="0"/>
        <v>0</v>
      </c>
    </row>
    <row r="29" spans="1:8" x14ac:dyDescent="0.2">
      <c r="A29" s="40">
        <v>23</v>
      </c>
      <c r="B29" s="37">
        <v>22</v>
      </c>
      <c r="C29" s="34">
        <v>1</v>
      </c>
      <c r="D29" s="44">
        <v>0</v>
      </c>
      <c r="E29" s="44">
        <v>0</v>
      </c>
      <c r="F29" s="44">
        <v>0</v>
      </c>
      <c r="G29" s="44">
        <v>0</v>
      </c>
      <c r="H29" s="46">
        <f t="shared" si="0"/>
        <v>0</v>
      </c>
    </row>
    <row r="30" spans="1:8" x14ac:dyDescent="0.2">
      <c r="A30" s="40">
        <v>24</v>
      </c>
      <c r="B30" s="37">
        <v>30</v>
      </c>
      <c r="C30" s="34">
        <v>1</v>
      </c>
      <c r="D30" s="44">
        <v>0</v>
      </c>
      <c r="E30" s="44">
        <v>0</v>
      </c>
      <c r="F30" s="44">
        <v>0</v>
      </c>
      <c r="G30" s="44">
        <v>0</v>
      </c>
      <c r="H30" s="46">
        <f t="shared" si="0"/>
        <v>0</v>
      </c>
    </row>
    <row r="31" spans="1:8" x14ac:dyDescent="0.2">
      <c r="A31" s="40">
        <v>25</v>
      </c>
      <c r="B31" s="37">
        <v>34</v>
      </c>
      <c r="C31" s="34">
        <v>1</v>
      </c>
      <c r="D31" s="44">
        <v>0</v>
      </c>
      <c r="E31" s="44">
        <v>0</v>
      </c>
      <c r="F31" s="44">
        <v>0</v>
      </c>
      <c r="G31" s="44">
        <v>0</v>
      </c>
      <c r="H31" s="46">
        <f t="shared" si="0"/>
        <v>0</v>
      </c>
    </row>
    <row r="32" spans="1:8" x14ac:dyDescent="0.2">
      <c r="A32" s="40">
        <v>26</v>
      </c>
      <c r="B32" s="37">
        <v>37</v>
      </c>
      <c r="C32" s="34">
        <v>1</v>
      </c>
      <c r="D32" s="44">
        <v>0</v>
      </c>
      <c r="E32" s="44">
        <v>0</v>
      </c>
      <c r="F32" s="44">
        <v>0</v>
      </c>
      <c r="G32" s="44">
        <v>0</v>
      </c>
      <c r="H32" s="46">
        <f t="shared" si="0"/>
        <v>0</v>
      </c>
    </row>
    <row r="33" spans="1:8" x14ac:dyDescent="0.2">
      <c r="A33" s="40">
        <v>27</v>
      </c>
      <c r="B33" s="37">
        <v>45</v>
      </c>
      <c r="C33" s="34">
        <v>1</v>
      </c>
      <c r="D33" s="44">
        <v>0</v>
      </c>
      <c r="E33" s="44">
        <v>0</v>
      </c>
      <c r="F33" s="44">
        <v>0</v>
      </c>
      <c r="G33" s="44">
        <v>0</v>
      </c>
      <c r="H33" s="46">
        <f t="shared" si="0"/>
        <v>0</v>
      </c>
    </row>
    <row r="34" spans="1:8" x14ac:dyDescent="0.2">
      <c r="A34" s="40">
        <v>28</v>
      </c>
      <c r="B34" s="37">
        <v>55</v>
      </c>
      <c r="C34" s="34">
        <v>1</v>
      </c>
      <c r="D34" s="44">
        <v>0</v>
      </c>
      <c r="E34" s="44">
        <v>0</v>
      </c>
      <c r="F34" s="44">
        <v>0</v>
      </c>
      <c r="G34" s="44">
        <v>0</v>
      </c>
      <c r="H34" s="46">
        <f t="shared" si="0"/>
        <v>0</v>
      </c>
    </row>
    <row r="35" spans="1:8" x14ac:dyDescent="0.2">
      <c r="A35" s="40">
        <v>29</v>
      </c>
      <c r="B35" s="37">
        <v>75</v>
      </c>
      <c r="C35" s="34">
        <v>1</v>
      </c>
      <c r="D35" s="44">
        <v>0</v>
      </c>
      <c r="E35" s="44">
        <v>0</v>
      </c>
      <c r="F35" s="44">
        <v>0</v>
      </c>
      <c r="G35" s="44">
        <v>0</v>
      </c>
      <c r="H35" s="46">
        <f t="shared" si="0"/>
        <v>0</v>
      </c>
    </row>
    <row r="36" spans="1:8" x14ac:dyDescent="0.2">
      <c r="A36" s="40">
        <v>30</v>
      </c>
      <c r="B36" s="37">
        <v>90</v>
      </c>
      <c r="C36" s="34">
        <v>1</v>
      </c>
      <c r="D36" s="44">
        <v>0</v>
      </c>
      <c r="E36" s="44">
        <v>0</v>
      </c>
      <c r="F36" s="44">
        <v>0</v>
      </c>
      <c r="G36" s="44">
        <v>0</v>
      </c>
      <c r="H36" s="46">
        <f t="shared" si="0"/>
        <v>0</v>
      </c>
    </row>
    <row r="37" spans="1:8" x14ac:dyDescent="0.2">
      <c r="A37" s="40">
        <v>31</v>
      </c>
      <c r="B37" s="37">
        <v>200</v>
      </c>
      <c r="C37" s="34">
        <v>1</v>
      </c>
      <c r="D37" s="44">
        <v>0</v>
      </c>
      <c r="E37" s="44">
        <v>0</v>
      </c>
      <c r="F37" s="44">
        <v>0</v>
      </c>
      <c r="G37" s="44">
        <v>0</v>
      </c>
      <c r="H37" s="46">
        <f t="shared" si="0"/>
        <v>0</v>
      </c>
    </row>
    <row r="38" spans="1:8" x14ac:dyDescent="0.2">
      <c r="A38" s="40">
        <v>32</v>
      </c>
      <c r="B38" s="37">
        <v>250</v>
      </c>
      <c r="C38" s="34">
        <v>1</v>
      </c>
      <c r="D38" s="44">
        <v>0</v>
      </c>
      <c r="E38" s="44">
        <v>0</v>
      </c>
      <c r="F38" s="44">
        <v>0</v>
      </c>
      <c r="G38" s="44">
        <v>0</v>
      </c>
      <c r="H38" s="46">
        <f t="shared" si="0"/>
        <v>0</v>
      </c>
    </row>
    <row r="39" spans="1:8" x14ac:dyDescent="0.2">
      <c r="A39" s="40">
        <v>33</v>
      </c>
      <c r="B39" s="37">
        <v>355</v>
      </c>
      <c r="C39" s="34">
        <v>1</v>
      </c>
      <c r="D39" s="44">
        <v>0</v>
      </c>
      <c r="E39" s="44">
        <v>0</v>
      </c>
      <c r="F39" s="44">
        <v>0</v>
      </c>
      <c r="G39" s="44">
        <v>0</v>
      </c>
      <c r="H39" s="46">
        <f t="shared" si="0"/>
        <v>0</v>
      </c>
    </row>
    <row r="40" spans="1:8" x14ac:dyDescent="0.2">
      <c r="A40" s="40">
        <v>34</v>
      </c>
      <c r="B40" s="37">
        <v>400</v>
      </c>
      <c r="C40" s="34">
        <v>1</v>
      </c>
      <c r="D40" s="44">
        <v>0</v>
      </c>
      <c r="E40" s="44">
        <v>0</v>
      </c>
      <c r="F40" s="44">
        <v>0</v>
      </c>
      <c r="G40" s="44">
        <v>0</v>
      </c>
      <c r="H40" s="46">
        <f t="shared" si="0"/>
        <v>0</v>
      </c>
    </row>
    <row r="41" spans="1:8" ht="13.5" thickBot="1" x14ac:dyDescent="0.25">
      <c r="A41" s="41">
        <v>35</v>
      </c>
      <c r="B41" s="38">
        <v>560</v>
      </c>
      <c r="C41" s="35">
        <v>1</v>
      </c>
      <c r="D41" s="44">
        <v>0</v>
      </c>
      <c r="E41" s="44">
        <v>0</v>
      </c>
      <c r="F41" s="44">
        <v>0</v>
      </c>
      <c r="G41" s="44">
        <v>0</v>
      </c>
      <c r="H41" s="46">
        <f t="shared" si="0"/>
        <v>0</v>
      </c>
    </row>
    <row r="42" spans="1:8" x14ac:dyDescent="0.2">
      <c r="A42" s="55" t="s">
        <v>32</v>
      </c>
      <c r="B42" s="55"/>
      <c r="C42" s="55"/>
      <c r="D42" s="55"/>
      <c r="E42" s="55"/>
      <c r="F42" s="55"/>
      <c r="G42" s="55"/>
      <c r="H42" s="43">
        <f>SUM(H7:H41)</f>
        <v>0</v>
      </c>
    </row>
  </sheetData>
  <mergeCells count="4">
    <mergeCell ref="D6:G6"/>
    <mergeCell ref="G1:H1"/>
    <mergeCell ref="A2:H2"/>
    <mergeCell ref="A42:G4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0"/>
  <sheetViews>
    <sheetView workbookViewId="0">
      <selection activeCell="E9" sqref="E9"/>
    </sheetView>
  </sheetViews>
  <sheetFormatPr defaultColWidth="8.85546875" defaultRowHeight="12.75" x14ac:dyDescent="0.2"/>
  <cols>
    <col min="1" max="1" width="6.140625" style="1" customWidth="1"/>
    <col min="2" max="2" width="26.28515625" style="1" customWidth="1"/>
    <col min="3" max="3" width="17.85546875" style="1" customWidth="1"/>
    <col min="4" max="4" width="11.14062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7"/>
      <c r="E1" s="53" t="s">
        <v>30</v>
      </c>
      <c r="F1" s="53"/>
    </row>
    <row r="2" spans="1:6" x14ac:dyDescent="0.2">
      <c r="A2" s="54" t="s">
        <v>0</v>
      </c>
      <c r="B2" s="54"/>
      <c r="C2" s="54"/>
      <c r="D2" s="54"/>
      <c r="E2" s="54"/>
      <c r="F2" s="54"/>
    </row>
    <row r="3" spans="1:6" ht="16.899999999999999" customHeight="1" x14ac:dyDescent="0.2">
      <c r="A3" s="13"/>
      <c r="B3" s="13"/>
      <c r="C3" s="13"/>
      <c r="D3" s="13"/>
      <c r="E3" s="13"/>
      <c r="F3" s="13"/>
    </row>
    <row r="4" spans="1:6" s="5" customFormat="1" ht="51" x14ac:dyDescent="0.2">
      <c r="A4" s="12" t="s">
        <v>5</v>
      </c>
      <c r="B4" s="12" t="s">
        <v>6</v>
      </c>
      <c r="C4" s="12" t="s">
        <v>39</v>
      </c>
      <c r="D4" s="12" t="s">
        <v>25</v>
      </c>
      <c r="E4" s="14" t="s">
        <v>7</v>
      </c>
      <c r="F4" s="14" t="s">
        <v>8</v>
      </c>
    </row>
    <row r="5" spans="1:6" x14ac:dyDescent="0.2">
      <c r="A5" s="12" t="s">
        <v>9</v>
      </c>
      <c r="B5" s="12" t="s">
        <v>10</v>
      </c>
      <c r="C5" s="12" t="s">
        <v>11</v>
      </c>
      <c r="D5" s="12" t="s">
        <v>12</v>
      </c>
      <c r="E5" s="15" t="s">
        <v>13</v>
      </c>
      <c r="F5" s="16" t="s">
        <v>29</v>
      </c>
    </row>
    <row r="6" spans="1:6" ht="51.75" customHeight="1" x14ac:dyDescent="0.2">
      <c r="A6" s="4" t="s">
        <v>16</v>
      </c>
      <c r="B6" s="4" t="s">
        <v>38</v>
      </c>
      <c r="C6" s="4">
        <v>300</v>
      </c>
      <c r="D6" s="48" t="s">
        <v>26</v>
      </c>
      <c r="E6" s="45">
        <v>0</v>
      </c>
      <c r="F6" s="45">
        <f>SUM(C6*E6)</f>
        <v>0</v>
      </c>
    </row>
    <row r="7" spans="1:6" ht="49.5" customHeight="1" x14ac:dyDescent="0.2">
      <c r="A7" s="4" t="s">
        <v>17</v>
      </c>
      <c r="B7" s="4" t="s">
        <v>37</v>
      </c>
      <c r="C7" s="4">
        <v>20</v>
      </c>
      <c r="D7" s="48" t="s">
        <v>27</v>
      </c>
      <c r="E7" s="45">
        <v>0</v>
      </c>
      <c r="F7" s="45">
        <f>SUM(C7*E7)</f>
        <v>0</v>
      </c>
    </row>
    <row r="8" spans="1:6" ht="50.25" customHeight="1" x14ac:dyDescent="0.2">
      <c r="A8" s="4" t="s">
        <v>33</v>
      </c>
      <c r="B8" s="4" t="s">
        <v>36</v>
      </c>
      <c r="C8" s="49">
        <v>300</v>
      </c>
      <c r="D8" s="48" t="s">
        <v>26</v>
      </c>
      <c r="E8" s="45">
        <v>0</v>
      </c>
      <c r="F8" s="45">
        <f>SUM(C8*E8)</f>
        <v>0</v>
      </c>
    </row>
    <row r="9" spans="1:6" ht="51" x14ac:dyDescent="0.2">
      <c r="A9" s="4" t="s">
        <v>34</v>
      </c>
      <c r="B9" s="4" t="s">
        <v>35</v>
      </c>
      <c r="C9" s="49">
        <v>200</v>
      </c>
      <c r="D9" s="48" t="s">
        <v>26</v>
      </c>
      <c r="E9" s="45">
        <v>0</v>
      </c>
      <c r="F9" s="45">
        <f>SUM(C9*E9)</f>
        <v>0</v>
      </c>
    </row>
    <row r="10" spans="1:6" ht="19.5" customHeight="1" x14ac:dyDescent="0.2">
      <c r="A10" s="55" t="s">
        <v>32</v>
      </c>
      <c r="B10" s="55"/>
      <c r="C10" s="55"/>
      <c r="D10" s="55"/>
      <c r="E10" s="56"/>
      <c r="F10" s="43">
        <f>SUM(F8:F9)</f>
        <v>0</v>
      </c>
    </row>
  </sheetData>
  <mergeCells count="3">
    <mergeCell ref="E1:F1"/>
    <mergeCell ref="A2:F2"/>
    <mergeCell ref="A10:E10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workbookViewId="0">
      <selection activeCell="B18" sqref="B18"/>
    </sheetView>
  </sheetViews>
  <sheetFormatPr defaultColWidth="8.85546875" defaultRowHeight="12.75" x14ac:dyDescent="0.2"/>
  <cols>
    <col min="1" max="1" width="35.28515625" style="1" customWidth="1"/>
    <col min="2" max="2" width="44.7109375" style="1" customWidth="1"/>
    <col min="3" max="16384" width="8.85546875" style="1"/>
  </cols>
  <sheetData>
    <row r="1" spans="1:8" x14ac:dyDescent="0.2">
      <c r="A1" s="17"/>
      <c r="B1" s="2"/>
    </row>
    <row r="2" spans="1:8" x14ac:dyDescent="0.2">
      <c r="B2" s="2"/>
    </row>
    <row r="3" spans="1:8" x14ac:dyDescent="0.2">
      <c r="A3" s="54" t="s">
        <v>0</v>
      </c>
      <c r="B3" s="54"/>
      <c r="C3" s="6"/>
      <c r="D3" s="6"/>
      <c r="E3" s="6"/>
      <c r="F3" s="6"/>
    </row>
    <row r="6" spans="1:8" x14ac:dyDescent="0.2">
      <c r="A6" s="18" t="s">
        <v>1</v>
      </c>
      <c r="B6" s="42" t="s">
        <v>28</v>
      </c>
      <c r="C6" s="11"/>
    </row>
    <row r="7" spans="1:8" x14ac:dyDescent="0.2">
      <c r="A7" s="19" t="s">
        <v>2</v>
      </c>
      <c r="B7" s="47">
        <f>SUM('Fiksuoti įkainiai Nr. 1'!H42+'Fiksuoti įkainiai Nr. 2'!F10)</f>
        <v>0</v>
      </c>
    </row>
    <row r="8" spans="1:8" x14ac:dyDescent="0.2">
      <c r="A8" s="20" t="s">
        <v>3</v>
      </c>
      <c r="B8" s="9"/>
    </row>
    <row r="9" spans="1:8" x14ac:dyDescent="0.2">
      <c r="A9" s="21" t="s">
        <v>4</v>
      </c>
      <c r="B9" s="10"/>
    </row>
    <row r="10" spans="1:8" x14ac:dyDescent="0.2">
      <c r="A10" s="8"/>
      <c r="B10" s="7"/>
    </row>
    <row r="11" spans="1:8" x14ac:dyDescent="0.2">
      <c r="A11" s="3"/>
    </row>
    <row r="12" spans="1:8" ht="15" x14ac:dyDescent="0.25">
      <c r="A12" s="57" t="s">
        <v>18</v>
      </c>
      <c r="B12" s="57"/>
      <c r="C12" s="57"/>
      <c r="D12" s="57"/>
      <c r="E12" s="57"/>
      <c r="F12" s="57"/>
      <c r="G12" s="57"/>
      <c r="H12" s="57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9FAE55-BE63-4B52-9243-2F8189B8A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Fiksuoti įkainiai Nr. 1</vt:lpstr>
      <vt:lpstr>Fiksuoti įkainiai Nr. 2</vt:lpstr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Mindaugas Brusokas</cp:lastModifiedBy>
  <cp:revision/>
  <dcterms:created xsi:type="dcterms:W3CDTF">2023-10-31T10:19:24Z</dcterms:created>
  <dcterms:modified xsi:type="dcterms:W3CDTF">2026-04-27T13:18:28Z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